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8025" windowHeight="7725"/>
  </bookViews>
  <sheets>
    <sheet name="lista_completa" sheetId="1" r:id="rId1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7" i="1"/>
  <c r="G16" i="1" l="1"/>
</calcChain>
</file>

<file path=xl/sharedStrings.xml><?xml version="1.0" encoding="utf-8"?>
<sst xmlns="http://schemas.openxmlformats.org/spreadsheetml/2006/main" count="30" uniqueCount="22">
  <si>
    <t>VALOR UNITÁRIO</t>
  </si>
  <si>
    <t>VALOR TOTAL DO ITEM</t>
  </si>
  <si>
    <t>ITEM</t>
  </si>
  <si>
    <t>DESCRIÇÃO / ESPECIFICAÇÕES</t>
  </si>
  <si>
    <t>UF</t>
  </si>
  <si>
    <t>QTD MÍNIMA</t>
  </si>
  <si>
    <t>QTD MÁXIMA</t>
  </si>
  <si>
    <t>APÊNDICE I – TERMO DE REFERÊNCIA</t>
  </si>
  <si>
    <t>Demanda Total</t>
  </si>
  <si>
    <t>Unidade</t>
  </si>
  <si>
    <t>Valor Total Estimado:</t>
  </si>
  <si>
    <t>Máquina de Costura Zig zag semi-industrial de 3 pontinhos, deve fazer costura reta e zig zag em diversos tipos de tecidos, além de possuir diversas funções como: pregar tecido, aplicar botões, rebater elástico, e que seja possível fazer bordados manuais com bastidores. 220V. Tamanho do Ponto: 5mm; Largura do Zig zag: 12 mm; Velocidade 2500rpm; Lubrificação: manual; Motor servo eletrônico, control box e painel de comando. Mesa de costura compatível com a máquina e instalação inclusos. Similar ao modelo Lanmax LM 557A-D.</t>
  </si>
  <si>
    <t>Máquina de Costura Leve Zig zag adequada para costura e bordado. Zig zag ajustável até 9mm, ideal para tecido leves e médios. Uso duplo da joelheira podendo ser usado para levantar o calçador ou para bordar. Motor de acionamento direto (Direct Drive) de 550W. Painel integrado. Capaz de bordar à mão livre. Máquina de ponto reto e Zig zag 2 pontos; Largura do Zig zag podendo ser controlada pela alavanca ou pela joelheira; Semi lubrificada; Três posições distintas para agulha (centro, esquerda, direita); 220V; Mesa de costura compatível com a máquina e instalação inclusos. Similar ao modelo Zig zag Jack JK-20U.</t>
  </si>
  <si>
    <t>Máquina de Costura Reta de utilização industrial; Motor de acionamento direto (Direct Drive); Possui faca; Posicionamento de agulha automático superior ou inferior; Painel digital no cabeçote; Potência: 550W; Lubrificação automática comcárter blindado; Aplicaçaõ em tecidos leves e médios; Sistema de transporte simples: dente; Tipo de agulha: DBX1; Comprimento do ponto: 5mm; Lançadeira pequena; Iluminação Led com ajuste de intensidade; Costura programável; Retrocesso Automático; Levantamento de calcador automático; Corte de linha automático; Costura ponto a ponto; Caça fio eletromagnético;  Arremate inicial e final automáticos; Velocidade de costura: 5000PPM; Barra de agulha fixa; Controle de velocidade no painel e no pedal com acionador; Base do equipamento plana;  Mesa de costura compatível com a máquina e instalação inclusos. Similar ao modelo Jack A5.</t>
  </si>
  <si>
    <t xml:space="preserve">Máquina de costura reta eletrônica Direct Drive, com ponto fixo e 1 agulha, equipada com posicionador de agulhas, cortador de linha e caça fio eletromagnético. Máquina com botão de reset no painel, sistema inteligente de transporte e calçador capaz de costurar desde tecidos leves a pesados.  Sistema de resfriamento com cooler na polia; lançadeira chinesa; painel e control box embutidos no cabeçote, com sistema de meia-pontada. Máquina de utilização Industrial. Sistema de transporte simples; tipo de agulha: DBx1; n° de fios: 2; tamanho do ponto de 0 a 5 mm; sistema de lubrificação automático; potência do motor: 550W.  Mesa de costura compatível com as dimensões da máquina de costura e instalação inclusos. Similar ao modelo da máquina de costura Jack A2. </t>
  </si>
  <si>
    <t>Máquina de costura Pesada Industrial para fechamento, remendos, pregar alças e remendas de big bag, sacaria, rafia ou encerados. Com alavanca para elaborar costuras livres esquerda/ direita, frente/ atrás e circular. Utilizada em costuras pesadas, puxando materiais de até 15mm de espessura; disponha de transporte duplo inferior por meio de dentes e superior por 2 calçadores. Cabeçote alongado de 420mm com vão livre entre agulha e a coluna, facilitando manuseio do produto, não sendo necessário, em certos casos, que se dobre parte do material que fica para dentro do vão livre da máquina. Transporte duplo; lubrificação manual; lançadeira grande oscilante; velocidade 1000ppm; comprimento do ponto: 12mm; levantamento do calçador: 14/ 22mm; espessura transporte: 15mm; n° de agulhas: 1. Mesa de costura compatível com as dimensões da máquina de costura e instalação inclusos. Similar ao modelo da máquina de costura Sun Special SSGB-6800.</t>
  </si>
  <si>
    <t xml:space="preserve">Máquina de Costura média; eletrônica; com transporte duplo; Equipada com função automática de posicionamento de agulha, caixa de controle e painel com display digital acoplados ao corpo da máquina. Caixa de controle e painel acoplados ao cabeçote da máquina, simplificando a montagem. Motor Direct-Drive ligado diretamente ao eixo principal, proporcionando mais agilidade, economia e menos ruídos. Barra de agulha com micro-lubrificação que reduz o risco de manchas de óleo no tecido. Maquina de costura reta 1 Agulha ponto fixo de transporte Duplo Motor Novo Design, com sistema Direct-Drive embutido no cabeçote. Posicionador de Agulha. Máquina com Controle de Velocidade. Luz de LED embutida. Sistema de estica fio e lançadeira rotatória para formar o ponto 301. Corte de Fio automático. Levantador de calcador automático. Arremate inicial e final; Tipo de Máquina: Caça-fio eletromagnético, utilizada para Material PESADO; Tipo de Máquina: TRANSPORTE DUPLO Superior e Inferior; Comprimento do ponto: 8mm; Altura do Calcador: 8-16mm; Lubrificação: automática; Velocidade Velocidade: 2000rpm. Voltagem 220v. 1 Ano de Garantia. Mesa de costura compatível com as dimensões da máquina de costura e instalação inclusos. Similar ao modelo da Máquina de Costura Transporte Duplo Costura Média Jack H5K.
 </t>
  </si>
  <si>
    <t>Máquina de Costura  Overloque Industrial; 1 agulha e 3 fios, com lubrificação automática e sistema de transporte diferencial para costura em vários tipos de tecidos. Possui motor direct drive que proporciona menos ruído e economia de até 70% em relação aos motores convencionais. Ponto corrente; Base plana; Transporte médio; Velocidade: 6.000 rpm; 1 Agulha; 3 Linhas; Lubrificação automática por bomba de engrenagem; Monofásico 110v ou 220v; Agulha: DCX27;  Protetor de agulha; Controle de velocidade; Posicionamento de agulha;
Luz de LED com 3 estágios de luminosidade; 1 Ano de Garantia. Mesa de costura compatível com as dimensões da máquina de costura e instalação inclusos. Similar ao modelo da Máquina de Costura Overloque Industrial  Jack E3-3-M204 Direct Drive 3 Fios.</t>
  </si>
  <si>
    <t>Máquina de Costura Pespontadeira 2 Agulhas; Lançadeira Grande Ponto Fixo; Transporte Duplo por Agulha e Barra; Com desligamento de Barras; Painel de programação; Ponto Fixo; Motor Direct Drive; Levantador de Calcador Automático; Posicionador de Agulha; Corte de Linha por faca de movimento frontal; Arremate Automático; Lançadeira Grande; Rolamentada; Cárter Seco; Luz Led; 220v; 4000ppm; Ideal para Tecidos Pesados 1 Ano de Garantia. Mesa de costura compatível com as dimensões da máquina de costura e instalação inclusos. Similar ao modelo da Máquina de Costura Pespontadeira duas agulhas direct drive Jack JK-5875QJ-405E.</t>
  </si>
  <si>
    <t>Máquina de costura ZigZag Industrial. É uma máquina de costura com um servo motor embutido. Braçadeira de perna adaptável. A sapatilha permite trabalhar com tecidos elásticos finos, a pinça e desliza no nível certo, e isso não afeta a qualidade do ponto. Este é um ajuste de ponto normal. Os parâmetros do ponto (comprimento e largura) podem ser configurados usando um botão na frente da máquina. Mudando o ponto ziguezague para o ponto triplo. O modelo está equipado com uma alavanca para alternar rapidamente entre os tipos de ponto: do ziguezague ao punho triplo sem alterar. Gama de jogos de uso. A máquina é capaz de realizar uma variedade de pontos em zigue-zague em tecidos de diferentes densidades, a linha é utilizada para costurar roupas íntimas, luvas, jaquetas, chapéus e outros produtos. Consumo de energia inclinado em operação. O servomotor de energia integrado economiza até 71% de energia em comparação com as máquinas de costura com um motor convencional não integrado. É substituído por costuras em zigue-zague, e nbsp; serviço estético e elástico na costura de roupas íntimas, luvas ou paralelepípedos. Especificações técnicas: Agulha: DPx5 10#-14#; Passo do ponto: 8; Altura do calcador (mm): 5,5-10; Auto reversão: Sim; Corte Automático: Sim; Liberação Automática da Tensão da Linha: Sim; Limpador Automático: Sim; Levantador automático do calcador: Sim; Velocidade (SPM): 4500; Peso: 39/47; Volume (mm): 770 x 350 x 620. Mesa de costura compatível com as dimensões da máquina de costura e instalação inclusos. Similar ao modelo da Máquina de Costura ZigZag Industrial Eletrônica Jack JK-2284B-4E.</t>
  </si>
  <si>
    <t>Aquisição de máquinas de costura - (Processo Administrativo n.° 65468.000037/2024-41)</t>
  </si>
  <si>
    <t>PREGÃO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</si>
</sst>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[$R$-416]&quot; &quot;#,##0.00;[Red]&quot;-&quot;[$R$-416]&quot; &quot;#,##0.00"/>
    <numFmt numFmtId="165" formatCode="[$R$-416]&quot; &quot;#,##0.00;[Red][$R$-416]&quot; &quot;#,##0.00"/>
    <numFmt numFmtId="166" formatCode="&quot;R$&quot;\ #,##0.00"/>
  </numFmts>
  <fonts count="34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33333"/>
      <name val="Calibri1"/>
    </font>
    <font>
      <sz val="10"/>
      <color rgb="FFFFFFFF"/>
      <name val="Calibri1"/>
    </font>
    <font>
      <sz val="10"/>
      <color rgb="FFCC0000"/>
      <name val="Calibri1"/>
    </font>
    <font>
      <b/>
      <sz val="10"/>
      <color rgb="FFFFFFFF"/>
      <name val="Calibri1"/>
    </font>
    <font>
      <sz val="10"/>
      <color rgb="FF333333"/>
      <name val="Calibri2"/>
    </font>
    <font>
      <b/>
      <sz val="11"/>
      <color rgb="FFFF9900"/>
      <name val="Calibri"/>
      <family val="2"/>
    </font>
    <font>
      <i/>
      <sz val="10"/>
      <color rgb="FF808080"/>
      <name val="Calibri1"/>
    </font>
    <font>
      <sz val="10"/>
      <color rgb="FF006600"/>
      <name val="Calibri1"/>
    </font>
    <font>
      <b/>
      <i/>
      <sz val="16"/>
      <color rgb="FF333333"/>
      <name val="Calibri1"/>
    </font>
    <font>
      <b/>
      <sz val="24"/>
      <color rgb="FF333333"/>
      <name val="Calibri1"/>
    </font>
    <font>
      <sz val="18"/>
      <color rgb="FF333333"/>
      <name val="Calibri1"/>
    </font>
    <font>
      <sz val="12"/>
      <color rgb="FF333333"/>
      <name val="Calibri1"/>
    </font>
    <font>
      <u/>
      <sz val="10"/>
      <color rgb="FF0000EE"/>
      <name val="Calibri1"/>
    </font>
    <font>
      <sz val="10"/>
      <color rgb="FF996600"/>
      <name val="Calibri1"/>
    </font>
    <font>
      <sz val="10"/>
      <color rgb="FF333333"/>
      <name val="Arial1"/>
    </font>
    <font>
      <sz val="10"/>
      <color rgb="FF333333"/>
      <name val="Calibri1"/>
    </font>
    <font>
      <b/>
      <i/>
      <u/>
      <sz val="12"/>
      <color rgb="FF333333"/>
      <name val="Calibri1"/>
    </font>
    <font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2"/>
      <color rgb="FFFFFFFF"/>
      <name val="Times New Roman2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Calibri"/>
      <family val="2"/>
    </font>
    <font>
      <b/>
      <sz val="10"/>
      <color rgb="FF000000"/>
      <name val="Times New Roman1"/>
    </font>
    <font>
      <b/>
      <sz val="10"/>
      <color rgb="FF000000"/>
      <name val="Times New Roman2"/>
    </font>
    <font>
      <sz val="10"/>
      <name val="Arial"/>
      <family val="2"/>
    </font>
    <font>
      <b/>
      <sz val="11"/>
      <name val="Times New Roman"/>
      <family val="1"/>
    </font>
    <font>
      <sz val="12"/>
      <color rgb="FF000000"/>
      <name val="Calibri"/>
      <family val="2"/>
      <charset val="1"/>
    </font>
    <font>
      <sz val="10"/>
      <name val="Times New Roman"/>
      <family val="1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0C0C0"/>
        <bgColor rgb="FFC0C0C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0">
    <xf numFmtId="2" fontId="0" fillId="0" borderId="0">
      <alignment vertical="center"/>
    </xf>
    <xf numFmtId="2" fontId="3" fillId="0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7" fillId="0" borderId="0" applyNumberFormat="0" applyBorder="0" applyProtection="0">
      <alignment vertical="center"/>
    </xf>
    <xf numFmtId="2" fontId="8" fillId="7" borderId="2" applyNumberFormat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1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1" fillId="0" borderId="0" applyNumberFormat="0" applyBorder="0" applyProtection="0">
      <alignment vertical="center" textRotation="90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7" fillId="0" borderId="0" applyNumberFormat="0" applyBorder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9" fillId="0" borderId="0" applyNumberFormat="0" applyBorder="0" applyProtection="0">
      <alignment vertical="center"/>
    </xf>
    <xf numFmtId="164" fontId="19" fillId="0" borderId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0" fontId="29" fillId="0" borderId="0"/>
    <xf numFmtId="0" fontId="31" fillId="0" borderId="0"/>
    <xf numFmtId="44" fontId="2" fillId="0" borderId="0" applyFont="0" applyFill="0" applyBorder="0" applyAlignment="0" applyProtection="0"/>
    <xf numFmtId="0" fontId="1" fillId="0" borderId="0"/>
    <xf numFmtId="44" fontId="33" fillId="0" borderId="0" applyFont="0" applyFill="0" applyBorder="0" applyAlignment="0" applyProtection="0"/>
  </cellStyleXfs>
  <cellXfs count="49">
    <xf numFmtId="2" fontId="0" fillId="0" borderId="0" xfId="0">
      <alignment vertical="center"/>
    </xf>
    <xf numFmtId="1" fontId="0" fillId="0" borderId="0" xfId="0" applyNumberFormat="1">
      <alignment vertical="center"/>
    </xf>
    <xf numFmtId="164" fontId="20" fillId="0" borderId="0" xfId="0" applyNumberFormat="1" applyFont="1">
      <alignment vertical="center"/>
    </xf>
    <xf numFmtId="2" fontId="20" fillId="0" borderId="0" xfId="0" applyFont="1">
      <alignment vertical="center"/>
    </xf>
    <xf numFmtId="2" fontId="21" fillId="0" borderId="0" xfId="0" applyFont="1">
      <alignment vertical="center"/>
    </xf>
    <xf numFmtId="164" fontId="22" fillId="0" borderId="0" xfId="0" applyNumberFormat="1" applyFont="1" applyAlignment="1">
      <alignment horizontal="center" vertical="center"/>
    </xf>
    <xf numFmtId="164" fontId="22" fillId="10" borderId="0" xfId="0" applyNumberFormat="1" applyFont="1" applyFill="1" applyAlignment="1">
      <alignment horizontal="center" vertical="center"/>
    </xf>
    <xf numFmtId="164" fontId="20" fillId="10" borderId="0" xfId="0" applyNumberFormat="1" applyFont="1" applyFill="1">
      <alignment vertical="center"/>
    </xf>
    <xf numFmtId="2" fontId="20" fillId="10" borderId="0" xfId="0" applyFont="1" applyFill="1">
      <alignment vertical="center"/>
    </xf>
    <xf numFmtId="164" fontId="26" fillId="10" borderId="0" xfId="0" applyNumberFormat="1" applyFont="1" applyFill="1">
      <alignment vertical="center"/>
    </xf>
    <xf numFmtId="2" fontId="26" fillId="10" borderId="0" xfId="0" applyFont="1" applyFill="1">
      <alignment vertical="center"/>
    </xf>
    <xf numFmtId="2" fontId="26" fillId="0" borderId="0" xfId="0" applyFont="1">
      <alignment vertical="center"/>
    </xf>
    <xf numFmtId="2" fontId="24" fillId="0" borderId="0" xfId="0" applyFont="1">
      <alignment vertical="center"/>
    </xf>
    <xf numFmtId="1" fontId="24" fillId="0" borderId="0" xfId="0" applyNumberFormat="1" applyFont="1">
      <alignment vertical="center"/>
    </xf>
    <xf numFmtId="1" fontId="24" fillId="10" borderId="1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30" fillId="0" borderId="1" xfId="195" applyFont="1" applyBorder="1" applyAlignment="1">
      <alignment horizontal="center" vertical="center" wrapText="1"/>
    </xf>
    <xf numFmtId="165" fontId="24" fillId="0" borderId="1" xfId="0" applyNumberFormat="1" applyFont="1" applyBorder="1" applyAlignment="1" applyProtection="1">
      <alignment horizontal="center" vertical="center"/>
      <protection locked="0"/>
    </xf>
    <xf numFmtId="166" fontId="25" fillId="0" borderId="1" xfId="0" applyNumberFormat="1" applyFont="1" applyBorder="1" applyAlignment="1">
      <alignment horizontal="center" vertical="center"/>
    </xf>
    <xf numFmtId="2" fontId="32" fillId="11" borderId="7" xfId="0" applyFont="1" applyFill="1" applyBorder="1" applyAlignment="1" applyProtection="1">
      <alignment horizontal="center" vertical="center" wrapText="1"/>
      <protection locked="0"/>
    </xf>
    <xf numFmtId="2" fontId="32" fillId="0" borderId="7" xfId="0" applyFont="1" applyFill="1" applyBorder="1" applyAlignment="1" applyProtection="1">
      <alignment horizontal="center" vertical="center" wrapText="1"/>
      <protection locked="0"/>
    </xf>
    <xf numFmtId="2" fontId="0" fillId="0" borderId="1" xfId="0" applyBorder="1" applyAlignment="1">
      <alignment horizontal="center" vertical="center" wrapText="1"/>
    </xf>
    <xf numFmtId="2" fontId="0" fillId="0" borderId="1" xfId="0" applyBorder="1" applyAlignment="1">
      <alignment wrapText="1"/>
    </xf>
    <xf numFmtId="2" fontId="0" fillId="0" borderId="1" xfId="0" applyBorder="1" applyAlignment="1">
      <alignment vertical="center" wrapText="1"/>
    </xf>
    <xf numFmtId="2" fontId="0" fillId="0" borderId="1" xfId="0" applyBorder="1" applyAlignment="1">
      <alignment vertical="top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4" fontId="0" fillId="0" borderId="1" xfId="199" applyNumberFormat="1" applyFont="1" applyBorder="1" applyAlignment="1">
      <alignment horizontal="center" vertical="center"/>
    </xf>
    <xf numFmtId="1" fontId="27" fillId="10" borderId="6" xfId="0" applyNumberFormat="1" applyFont="1" applyFill="1" applyBorder="1" applyAlignment="1">
      <alignment horizontal="center" vertical="center" wrapText="1"/>
    </xf>
    <xf numFmtId="1" fontId="27" fillId="10" borderId="7" xfId="0" applyNumberFormat="1" applyFont="1" applyFill="1" applyBorder="1" applyAlignment="1">
      <alignment horizontal="center" vertical="center" wrapText="1"/>
    </xf>
    <xf numFmtId="1" fontId="28" fillId="0" borderId="6" xfId="0" applyNumberFormat="1" applyFont="1" applyFill="1" applyBorder="1" applyAlignment="1">
      <alignment horizontal="center" vertical="center"/>
    </xf>
    <xf numFmtId="1" fontId="28" fillId="0" borderId="7" xfId="0" applyNumberFormat="1" applyFont="1" applyFill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center" vertical="center"/>
    </xf>
    <xf numFmtId="1" fontId="23" fillId="0" borderId="7" xfId="0" applyNumberFormat="1" applyFont="1" applyFill="1" applyBorder="1" applyAlignment="1">
      <alignment horizontal="center" vertical="center"/>
    </xf>
    <xf numFmtId="2" fontId="25" fillId="0" borderId="5" xfId="0" applyFont="1" applyBorder="1" applyAlignment="1">
      <alignment horizontal="center" vertical="center"/>
    </xf>
    <xf numFmtId="2" fontId="25" fillId="0" borderId="6" xfId="0" applyFont="1" applyBorder="1" applyAlignment="1">
      <alignment horizontal="center" vertical="center"/>
    </xf>
    <xf numFmtId="2" fontId="25" fillId="0" borderId="7" xfId="0" applyFont="1" applyBorder="1" applyAlignment="1">
      <alignment horizontal="center" vertical="center"/>
    </xf>
    <xf numFmtId="1" fontId="25" fillId="10" borderId="3" xfId="0" applyNumberFormat="1" applyFont="1" applyFill="1" applyBorder="1" applyAlignment="1">
      <alignment horizontal="center" vertical="center"/>
    </xf>
    <xf numFmtId="1" fontId="25" fillId="10" borderId="4" xfId="0" applyNumberFormat="1" applyFont="1" applyFill="1" applyBorder="1" applyAlignment="1">
      <alignment horizontal="center" vertical="center"/>
    </xf>
    <xf numFmtId="2" fontId="25" fillId="0" borderId="3" xfId="0" applyFont="1" applyFill="1" applyBorder="1" applyAlignment="1">
      <alignment horizontal="center" vertical="center" wrapText="1"/>
    </xf>
    <xf numFmtId="2" fontId="25" fillId="0" borderId="4" xfId="0" applyFont="1" applyFill="1" applyBorder="1" applyAlignment="1">
      <alignment horizontal="center" vertical="center" wrapText="1"/>
    </xf>
    <xf numFmtId="1" fontId="25" fillId="10" borderId="3" xfId="0" applyNumberFormat="1" applyFont="1" applyFill="1" applyBorder="1" applyAlignment="1">
      <alignment horizontal="center" vertical="center" wrapText="1"/>
    </xf>
    <xf numFmtId="1" fontId="25" fillId="10" borderId="4" xfId="0" applyNumberFormat="1" applyFont="1" applyFill="1" applyBorder="1" applyAlignment="1">
      <alignment horizontal="center" vertical="center" wrapText="1"/>
    </xf>
    <xf numFmtId="2" fontId="25" fillId="10" borderId="3" xfId="0" applyFont="1" applyFill="1" applyBorder="1" applyAlignment="1">
      <alignment horizontal="center" vertical="center" wrapText="1"/>
    </xf>
    <xf numFmtId="2" fontId="25" fillId="10" borderId="4" xfId="0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center" vertical="center" wrapText="1"/>
    </xf>
    <xf numFmtId="2" fontId="25" fillId="10" borderId="3" xfId="0" applyFont="1" applyFill="1" applyBorder="1" applyAlignment="1">
      <alignment horizontal="center" vertical="center"/>
    </xf>
    <xf numFmtId="2" fontId="25" fillId="10" borderId="4" xfId="0" applyFont="1" applyFill="1" applyBorder="1" applyAlignment="1">
      <alignment horizontal="center" vertical="center"/>
    </xf>
  </cellXfs>
  <cellStyles count="200">
    <cellStyle name="Accent" xfId="1"/>
    <cellStyle name="Accent 1" xfId="2"/>
    <cellStyle name="Accent 1 1" xfId="3"/>
    <cellStyle name="Accent 1 10" xfId="4"/>
    <cellStyle name="Accent 1 2" xfId="5"/>
    <cellStyle name="Accent 1 3" xfId="6"/>
    <cellStyle name="Accent 1 4" xfId="7"/>
    <cellStyle name="Accent 1 5" xfId="8"/>
    <cellStyle name="Accent 1 6" xfId="9"/>
    <cellStyle name="Accent 1 7" xfId="10"/>
    <cellStyle name="Accent 1 8" xfId="11"/>
    <cellStyle name="Accent 1 9" xfId="12"/>
    <cellStyle name="Accent 10" xfId="13"/>
    <cellStyle name="Accent 11" xfId="14"/>
    <cellStyle name="Accent 12" xfId="15"/>
    <cellStyle name="Accent 13" xfId="16"/>
    <cellStyle name="Accent 2" xfId="17"/>
    <cellStyle name="Accent 2 1" xfId="18"/>
    <cellStyle name="Accent 2 10" xfId="19"/>
    <cellStyle name="Accent 2 2" xfId="20"/>
    <cellStyle name="Accent 2 3" xfId="21"/>
    <cellStyle name="Accent 2 4" xfId="22"/>
    <cellStyle name="Accent 2 5" xfId="23"/>
    <cellStyle name="Accent 2 6" xfId="24"/>
    <cellStyle name="Accent 2 7" xfId="25"/>
    <cellStyle name="Accent 2 8" xfId="26"/>
    <cellStyle name="Accent 2 9" xfId="27"/>
    <cellStyle name="Accent 3" xfId="28"/>
    <cellStyle name="Accent 3 1" xfId="29"/>
    <cellStyle name="Accent 3 10" xfId="30"/>
    <cellStyle name="Accent 3 2" xfId="31"/>
    <cellStyle name="Accent 3 3" xfId="32"/>
    <cellStyle name="Accent 3 4" xfId="33"/>
    <cellStyle name="Accent 3 5" xfId="34"/>
    <cellStyle name="Accent 3 6" xfId="35"/>
    <cellStyle name="Accent 3 7" xfId="36"/>
    <cellStyle name="Accent 3 8" xfId="37"/>
    <cellStyle name="Accent 3 9" xfId="38"/>
    <cellStyle name="Accent 4" xfId="39"/>
    <cellStyle name="Accent 5" xfId="40"/>
    <cellStyle name="Accent 6" xfId="41"/>
    <cellStyle name="Accent 7" xfId="42"/>
    <cellStyle name="Accent 8" xfId="43"/>
    <cellStyle name="Accent 9" xfId="44"/>
    <cellStyle name="Bad" xfId="45"/>
    <cellStyle name="Bad 1" xfId="46"/>
    <cellStyle name="Bad 10" xfId="47"/>
    <cellStyle name="Bad 2" xfId="48"/>
    <cellStyle name="Bad 3" xfId="49"/>
    <cellStyle name="Bad 4" xfId="50"/>
    <cellStyle name="Bad 5" xfId="51"/>
    <cellStyle name="Bad 6" xfId="52"/>
    <cellStyle name="Bad 7" xfId="53"/>
    <cellStyle name="Bad 8" xfId="54"/>
    <cellStyle name="Bad 9" xfId="55"/>
    <cellStyle name="Error" xfId="56"/>
    <cellStyle name="Error 1" xfId="57"/>
    <cellStyle name="Error 10" xfId="58"/>
    <cellStyle name="Error 2" xfId="59"/>
    <cellStyle name="Error 3" xfId="60"/>
    <cellStyle name="Error 4" xfId="61"/>
    <cellStyle name="Error 5" xfId="62"/>
    <cellStyle name="Error 6" xfId="63"/>
    <cellStyle name="Error 7" xfId="64"/>
    <cellStyle name="Error 8" xfId="65"/>
    <cellStyle name="Error 9" xfId="66"/>
    <cellStyle name="Excel Built-in Explanatory Text" xfId="67"/>
    <cellStyle name="Excel_BuiltIn_Cálculo" xfId="68"/>
    <cellStyle name="Footnote" xfId="69"/>
    <cellStyle name="Footnote 1" xfId="70"/>
    <cellStyle name="Footnote 10" xfId="71"/>
    <cellStyle name="Footnote 2" xfId="72"/>
    <cellStyle name="Footnote 3" xfId="73"/>
    <cellStyle name="Footnote 4" xfId="74"/>
    <cellStyle name="Footnote 5" xfId="75"/>
    <cellStyle name="Footnote 6" xfId="76"/>
    <cellStyle name="Footnote 7" xfId="77"/>
    <cellStyle name="Footnote 8" xfId="78"/>
    <cellStyle name="Footnote 9" xfId="79"/>
    <cellStyle name="Good" xfId="80"/>
    <cellStyle name="Good 1" xfId="81"/>
    <cellStyle name="Good 10" xfId="82"/>
    <cellStyle name="Good 2" xfId="83"/>
    <cellStyle name="Good 3" xfId="84"/>
    <cellStyle name="Good 4" xfId="85"/>
    <cellStyle name="Good 5" xfId="86"/>
    <cellStyle name="Good 6" xfId="87"/>
    <cellStyle name="Good 7" xfId="88"/>
    <cellStyle name="Good 8" xfId="89"/>
    <cellStyle name="Good 9" xfId="90"/>
    <cellStyle name="Heading" xfId="91"/>
    <cellStyle name="Heading (user)" xfId="92"/>
    <cellStyle name="Heading 1" xfId="93"/>
    <cellStyle name="Heading 1 1" xfId="94"/>
    <cellStyle name="Heading 1 10" xfId="95"/>
    <cellStyle name="Heading 1 2" xfId="96"/>
    <cellStyle name="Heading 1 3" xfId="97"/>
    <cellStyle name="Heading 1 4" xfId="98"/>
    <cellStyle name="Heading 1 5" xfId="99"/>
    <cellStyle name="Heading 1 6" xfId="100"/>
    <cellStyle name="Heading 1 7" xfId="101"/>
    <cellStyle name="Heading 1 8" xfId="102"/>
    <cellStyle name="Heading 1 9" xfId="103"/>
    <cellStyle name="Heading 10" xfId="104"/>
    <cellStyle name="Heading 11" xfId="105"/>
    <cellStyle name="Heading 12" xfId="106"/>
    <cellStyle name="Heading 2" xfId="107"/>
    <cellStyle name="Heading 2 1" xfId="108"/>
    <cellStyle name="Heading 2 10" xfId="109"/>
    <cellStyle name="Heading 2 2" xfId="110"/>
    <cellStyle name="Heading 2 3" xfId="111"/>
    <cellStyle name="Heading 2 4" xfId="112"/>
    <cellStyle name="Heading 2 5" xfId="113"/>
    <cellStyle name="Heading 2 6" xfId="114"/>
    <cellStyle name="Heading 2 7" xfId="115"/>
    <cellStyle name="Heading 2 8" xfId="116"/>
    <cellStyle name="Heading 2 9" xfId="117"/>
    <cellStyle name="Heading 3" xfId="118"/>
    <cellStyle name="Heading 4" xfId="119"/>
    <cellStyle name="Heading 5" xfId="120"/>
    <cellStyle name="Heading 6" xfId="121"/>
    <cellStyle name="Heading 7" xfId="122"/>
    <cellStyle name="Heading 8" xfId="123"/>
    <cellStyle name="Heading 9" xfId="124"/>
    <cellStyle name="Heading1" xfId="125"/>
    <cellStyle name="Hyperlink" xfId="126"/>
    <cellStyle name="Hyperlink 1" xfId="127"/>
    <cellStyle name="Hyperlink 10" xfId="128"/>
    <cellStyle name="Hyperlink 2" xfId="129"/>
    <cellStyle name="Hyperlink 3" xfId="130"/>
    <cellStyle name="Hyperlink 4" xfId="131"/>
    <cellStyle name="Hyperlink 5" xfId="132"/>
    <cellStyle name="Hyperlink 6" xfId="133"/>
    <cellStyle name="Hyperlink 7" xfId="134"/>
    <cellStyle name="Hyperlink 8" xfId="135"/>
    <cellStyle name="Hyperlink 9" xfId="136"/>
    <cellStyle name="Moeda" xfId="199" builtinId="4"/>
    <cellStyle name="Moeda 2" xfId="197"/>
    <cellStyle name="Neutral" xfId="137"/>
    <cellStyle name="Neutral 1" xfId="138"/>
    <cellStyle name="Neutral 10" xfId="139"/>
    <cellStyle name="Neutral 2" xfId="140"/>
    <cellStyle name="Neutral 3" xfId="141"/>
    <cellStyle name="Neutral 4" xfId="142"/>
    <cellStyle name="Neutral 5" xfId="143"/>
    <cellStyle name="Neutral 6" xfId="144"/>
    <cellStyle name="Neutral 7" xfId="145"/>
    <cellStyle name="Neutral 8" xfId="146"/>
    <cellStyle name="Neutral 9" xfId="147"/>
    <cellStyle name="Normal" xfId="0" builtinId="0" customBuiltin="1"/>
    <cellStyle name="Normal 2" xfId="148"/>
    <cellStyle name="Normal 3" xfId="195"/>
    <cellStyle name="Normal 4" xfId="198"/>
    <cellStyle name="Normal 5" xfId="196"/>
    <cellStyle name="Note" xfId="149"/>
    <cellStyle name="Note 1" xfId="150"/>
    <cellStyle name="Note 10" xfId="151"/>
    <cellStyle name="Note 2" xfId="152"/>
    <cellStyle name="Note 3" xfId="153"/>
    <cellStyle name="Note 4" xfId="154"/>
    <cellStyle name="Note 5" xfId="155"/>
    <cellStyle name="Note 6" xfId="156"/>
    <cellStyle name="Note 7" xfId="157"/>
    <cellStyle name="Note 8" xfId="158"/>
    <cellStyle name="Note 9" xfId="159"/>
    <cellStyle name="Result" xfId="160"/>
    <cellStyle name="Result2" xfId="161"/>
    <cellStyle name="Status" xfId="162"/>
    <cellStyle name="Status 1" xfId="163"/>
    <cellStyle name="Status 10" xfId="164"/>
    <cellStyle name="Status 2" xfId="165"/>
    <cellStyle name="Status 3" xfId="166"/>
    <cellStyle name="Status 4" xfId="167"/>
    <cellStyle name="Status 5" xfId="168"/>
    <cellStyle name="Status 6" xfId="169"/>
    <cellStyle name="Status 7" xfId="170"/>
    <cellStyle name="Status 8" xfId="171"/>
    <cellStyle name="Status 9" xfId="172"/>
    <cellStyle name="Text" xfId="173"/>
    <cellStyle name="Text 1" xfId="174"/>
    <cellStyle name="Text 10" xfId="175"/>
    <cellStyle name="Text 2" xfId="176"/>
    <cellStyle name="Text 3" xfId="177"/>
    <cellStyle name="Text 4" xfId="178"/>
    <cellStyle name="Text 5" xfId="179"/>
    <cellStyle name="Text 6" xfId="180"/>
    <cellStyle name="Text 7" xfId="181"/>
    <cellStyle name="Text 8" xfId="182"/>
    <cellStyle name="Text 9" xfId="183"/>
    <cellStyle name="Warning" xfId="184"/>
    <cellStyle name="Warning 1" xfId="185"/>
    <cellStyle name="Warning 10" xfId="186"/>
    <cellStyle name="Warning 2" xfId="187"/>
    <cellStyle name="Warning 3" xfId="188"/>
    <cellStyle name="Warning 4" xfId="189"/>
    <cellStyle name="Warning 5" xfId="190"/>
    <cellStyle name="Warning 6" xfId="191"/>
    <cellStyle name="Warning 7" xfId="192"/>
    <cellStyle name="Warning 8" xfId="193"/>
    <cellStyle name="Warning 9" xfId="1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34"/>
  <sheetViews>
    <sheetView tabSelected="1" zoomScaleNormal="100" workbookViewId="0">
      <selection activeCell="G5" sqref="G5:G6"/>
    </sheetView>
  </sheetViews>
  <sheetFormatPr defaultRowHeight="15"/>
  <cols>
    <col min="1" max="1" width="5.28515625" style="1" bestFit="1" customWidth="1"/>
    <col min="2" max="2" width="56.5703125" customWidth="1"/>
    <col min="3" max="3" width="7.42578125" customWidth="1"/>
    <col min="4" max="4" width="14.7109375" customWidth="1"/>
    <col min="5" max="5" width="9.85546875" customWidth="1"/>
    <col min="6" max="6" width="10.5703125" style="1" customWidth="1"/>
    <col min="7" max="7" width="16.28515625" style="1" customWidth="1"/>
    <col min="8" max="8" width="21.42578125" style="2" customWidth="1"/>
    <col min="9" max="10" width="15.7109375" style="2" customWidth="1"/>
    <col min="11" max="11" width="14.140625" style="2" customWidth="1"/>
    <col min="12" max="13" width="15.7109375" style="2" customWidth="1"/>
    <col min="14" max="15" width="14.140625" style="2" customWidth="1"/>
    <col min="16" max="16" width="15.7109375" style="2" customWidth="1"/>
    <col min="17" max="25" width="9" style="3" customWidth="1"/>
    <col min="26" max="52" width="9" customWidth="1"/>
  </cols>
  <sheetData>
    <row r="1" spans="1:190">
      <c r="A1" s="28" t="s">
        <v>7</v>
      </c>
      <c r="B1" s="28"/>
      <c r="C1" s="28"/>
      <c r="D1" s="28"/>
      <c r="E1" s="28"/>
      <c r="F1" s="28"/>
      <c r="G1" s="29"/>
    </row>
    <row r="2" spans="1:190" ht="15.75">
      <c r="A2" s="28" t="s">
        <v>21</v>
      </c>
      <c r="B2" s="28"/>
      <c r="C2" s="28"/>
      <c r="D2" s="28"/>
      <c r="E2" s="28"/>
      <c r="F2" s="28"/>
      <c r="G2" s="29"/>
      <c r="H2" s="5"/>
      <c r="I2" s="5"/>
      <c r="J2" s="5"/>
      <c r="K2" s="5"/>
      <c r="L2" s="5"/>
      <c r="M2" s="5"/>
      <c r="N2" s="5"/>
    </row>
    <row r="3" spans="1:190" ht="15.75">
      <c r="A3" s="30" t="s">
        <v>20</v>
      </c>
      <c r="B3" s="30"/>
      <c r="C3" s="30"/>
      <c r="D3" s="30"/>
      <c r="E3" s="30"/>
      <c r="F3" s="30"/>
      <c r="G3" s="31"/>
      <c r="H3" s="5"/>
      <c r="I3" s="5"/>
      <c r="J3" s="5"/>
      <c r="K3" s="5"/>
      <c r="L3" s="5"/>
      <c r="M3" s="5"/>
      <c r="N3" s="5"/>
    </row>
    <row r="4" spans="1:190" ht="18.75">
      <c r="A4" s="32" t="s">
        <v>8</v>
      </c>
      <c r="B4" s="32"/>
      <c r="C4" s="32"/>
      <c r="D4" s="32"/>
      <c r="E4" s="32"/>
      <c r="F4" s="32"/>
      <c r="G4" s="33"/>
      <c r="H4" s="5"/>
      <c r="I4" s="5"/>
      <c r="J4" s="5"/>
      <c r="K4" s="5"/>
      <c r="L4" s="5"/>
      <c r="M4" s="5"/>
      <c r="N4" s="5"/>
    </row>
    <row r="5" spans="1:190" ht="15.75">
      <c r="A5" s="37" t="s">
        <v>2</v>
      </c>
      <c r="B5" s="43" t="s">
        <v>3</v>
      </c>
      <c r="C5" s="47" t="s">
        <v>4</v>
      </c>
      <c r="D5" s="45" t="s">
        <v>0</v>
      </c>
      <c r="E5" s="43" t="s">
        <v>5</v>
      </c>
      <c r="F5" s="41" t="s">
        <v>6</v>
      </c>
      <c r="G5" s="39" t="s">
        <v>1</v>
      </c>
      <c r="H5" s="6"/>
      <c r="I5" s="6"/>
      <c r="J5" s="6"/>
      <c r="K5" s="6"/>
      <c r="L5" s="6"/>
      <c r="M5" s="6"/>
      <c r="N5" s="6"/>
      <c r="O5" s="7"/>
      <c r="P5" s="7"/>
      <c r="Q5" s="8"/>
      <c r="R5" s="8"/>
      <c r="S5" s="8"/>
    </row>
    <row r="6" spans="1:190">
      <c r="A6" s="38"/>
      <c r="B6" s="44"/>
      <c r="C6" s="48"/>
      <c r="D6" s="46"/>
      <c r="E6" s="44"/>
      <c r="F6" s="42"/>
      <c r="G6" s="40"/>
      <c r="H6" s="9"/>
      <c r="I6" s="9"/>
      <c r="J6" s="9"/>
      <c r="K6" s="9"/>
      <c r="L6" s="9"/>
      <c r="M6" s="9"/>
      <c r="N6" s="9"/>
      <c r="O6" s="9"/>
      <c r="P6" s="9"/>
      <c r="Q6" s="10"/>
      <c r="R6" s="10"/>
      <c r="S6" s="10"/>
      <c r="T6" s="11"/>
      <c r="U6" s="11"/>
      <c r="V6" s="11"/>
      <c r="W6" s="11"/>
      <c r="X6" s="11"/>
      <c r="Y6" s="11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</row>
    <row r="7" spans="1:190" ht="135">
      <c r="A7" s="16">
        <v>1</v>
      </c>
      <c r="B7" s="21" t="s">
        <v>11</v>
      </c>
      <c r="C7" s="19" t="s">
        <v>9</v>
      </c>
      <c r="D7" s="27">
        <v>5117.07</v>
      </c>
      <c r="E7" s="14">
        <v>1</v>
      </c>
      <c r="F7" s="25">
        <v>2</v>
      </c>
      <c r="G7" s="17">
        <f>D7*F7</f>
        <v>10234.14</v>
      </c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1"/>
      <c r="U7" s="11"/>
      <c r="V7" s="11"/>
      <c r="W7" s="11"/>
      <c r="X7" s="11"/>
      <c r="Y7" s="11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</row>
    <row r="8" spans="1:190" ht="165">
      <c r="A8" s="16">
        <v>2</v>
      </c>
      <c r="B8" s="21" t="s">
        <v>12</v>
      </c>
      <c r="C8" s="20" t="s">
        <v>9</v>
      </c>
      <c r="D8" s="27">
        <v>4028</v>
      </c>
      <c r="E8" s="14">
        <v>1</v>
      </c>
      <c r="F8" s="25">
        <v>2</v>
      </c>
      <c r="G8" s="17">
        <f t="shared" ref="G8:G15" si="0">D8*F8</f>
        <v>8056</v>
      </c>
      <c r="H8" s="9"/>
      <c r="I8" s="9"/>
      <c r="J8" s="9"/>
      <c r="K8" s="9"/>
      <c r="L8" s="9"/>
      <c r="M8" s="9"/>
      <c r="N8" s="9"/>
      <c r="O8" s="9"/>
      <c r="P8" s="9"/>
      <c r="Q8" s="10"/>
      <c r="R8" s="10"/>
      <c r="S8" s="10"/>
      <c r="T8" s="11"/>
      <c r="U8" s="11"/>
      <c r="V8" s="11"/>
      <c r="W8" s="11"/>
      <c r="X8" s="11"/>
      <c r="Y8" s="11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</row>
    <row r="9" spans="1:190" ht="240">
      <c r="A9" s="16">
        <v>3</v>
      </c>
      <c r="B9" s="21" t="s">
        <v>13</v>
      </c>
      <c r="C9" s="19" t="s">
        <v>9</v>
      </c>
      <c r="D9" s="27">
        <v>6411.96</v>
      </c>
      <c r="E9" s="14">
        <v>1</v>
      </c>
      <c r="F9" s="25">
        <v>4</v>
      </c>
      <c r="G9" s="17">
        <f t="shared" si="0"/>
        <v>25647.84</v>
      </c>
      <c r="H9" s="9"/>
      <c r="I9" s="9"/>
      <c r="J9" s="9"/>
      <c r="K9" s="9"/>
      <c r="L9" s="9"/>
      <c r="M9" s="9"/>
      <c r="N9" s="9"/>
      <c r="O9" s="9"/>
      <c r="P9" s="9"/>
      <c r="Q9" s="10"/>
      <c r="R9" s="10"/>
      <c r="S9" s="10"/>
      <c r="T9" s="11"/>
      <c r="U9" s="11"/>
      <c r="V9" s="11"/>
      <c r="W9" s="11"/>
      <c r="X9" s="11"/>
      <c r="Y9" s="11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</row>
    <row r="10" spans="1:190" ht="210">
      <c r="A10" s="16">
        <v>4</v>
      </c>
      <c r="B10" s="21" t="s">
        <v>14</v>
      </c>
      <c r="C10" s="20" t="s">
        <v>9</v>
      </c>
      <c r="D10" s="27">
        <v>3428.2999999999997</v>
      </c>
      <c r="E10" s="14">
        <v>1</v>
      </c>
      <c r="F10" s="25">
        <v>10</v>
      </c>
      <c r="G10" s="17">
        <f t="shared" si="0"/>
        <v>34283</v>
      </c>
      <c r="H10" s="9"/>
      <c r="I10" s="9"/>
      <c r="J10" s="9"/>
      <c r="K10" s="9"/>
      <c r="L10" s="9"/>
      <c r="M10" s="9"/>
      <c r="N10" s="9"/>
      <c r="O10" s="9"/>
      <c r="P10" s="9"/>
      <c r="Q10" s="10"/>
      <c r="R10" s="10"/>
      <c r="S10" s="10"/>
      <c r="T10" s="11"/>
      <c r="U10" s="11"/>
      <c r="V10" s="11"/>
      <c r="W10" s="11"/>
      <c r="X10" s="11"/>
      <c r="Y10" s="11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</row>
    <row r="11" spans="1:190" ht="255">
      <c r="A11" s="16">
        <v>5</v>
      </c>
      <c r="B11" s="21" t="s">
        <v>15</v>
      </c>
      <c r="C11" s="19" t="s">
        <v>9</v>
      </c>
      <c r="D11" s="27">
        <v>15227.35</v>
      </c>
      <c r="E11" s="14">
        <v>1</v>
      </c>
      <c r="F11" s="25">
        <v>2</v>
      </c>
      <c r="G11" s="17">
        <f t="shared" si="0"/>
        <v>30454.7</v>
      </c>
      <c r="H11" s="9"/>
      <c r="I11" s="9"/>
      <c r="J11" s="9"/>
      <c r="K11" s="9"/>
      <c r="L11" s="9"/>
      <c r="M11" s="9"/>
      <c r="N11" s="9"/>
      <c r="O11" s="9"/>
      <c r="P11" s="9"/>
      <c r="Q11" s="10"/>
      <c r="R11" s="10"/>
      <c r="S11" s="10"/>
      <c r="T11" s="11"/>
      <c r="U11" s="11"/>
      <c r="V11" s="11"/>
      <c r="W11" s="11"/>
      <c r="X11" s="11"/>
      <c r="Y11" s="11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</row>
    <row r="12" spans="1:190" ht="375">
      <c r="A12" s="16">
        <v>6</v>
      </c>
      <c r="B12" s="22" t="s">
        <v>16</v>
      </c>
      <c r="C12" s="20" t="s">
        <v>9</v>
      </c>
      <c r="D12" s="27">
        <v>8637.7199999999993</v>
      </c>
      <c r="E12" s="14">
        <v>1</v>
      </c>
      <c r="F12" s="26">
        <v>4</v>
      </c>
      <c r="G12" s="17">
        <f t="shared" si="0"/>
        <v>34550.879999999997</v>
      </c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10"/>
      <c r="T12" s="11"/>
      <c r="U12" s="11"/>
      <c r="V12" s="11"/>
      <c r="W12" s="11"/>
      <c r="X12" s="11"/>
      <c r="Y12" s="11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</row>
    <row r="13" spans="1:190" ht="225">
      <c r="A13" s="16">
        <v>7</v>
      </c>
      <c r="B13" s="23" t="s">
        <v>17</v>
      </c>
      <c r="C13" s="19" t="s">
        <v>9</v>
      </c>
      <c r="D13" s="27">
        <v>4276.8599999999997</v>
      </c>
      <c r="E13" s="14">
        <v>1</v>
      </c>
      <c r="F13" s="26">
        <v>3</v>
      </c>
      <c r="G13" s="17">
        <f t="shared" si="0"/>
        <v>12830.579999999998</v>
      </c>
      <c r="H13" s="9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1"/>
      <c r="U13" s="11"/>
      <c r="V13" s="11"/>
      <c r="W13" s="11"/>
      <c r="X13" s="11"/>
      <c r="Y13" s="11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</row>
    <row r="14" spans="1:190" ht="180">
      <c r="A14" s="16">
        <v>8</v>
      </c>
      <c r="B14" s="23" t="s">
        <v>18</v>
      </c>
      <c r="C14" s="20" t="s">
        <v>9</v>
      </c>
      <c r="D14" s="27">
        <v>19019.330000000002</v>
      </c>
      <c r="E14" s="14">
        <v>1</v>
      </c>
      <c r="F14" s="26">
        <v>3</v>
      </c>
      <c r="G14" s="17">
        <f t="shared" si="0"/>
        <v>57057.990000000005</v>
      </c>
      <c r="H14" s="9"/>
      <c r="I14" s="9"/>
      <c r="J14" s="9"/>
      <c r="K14" s="9"/>
      <c r="L14" s="9"/>
      <c r="M14" s="9"/>
      <c r="N14" s="9"/>
      <c r="O14" s="9"/>
      <c r="P14" s="9"/>
      <c r="Q14" s="10"/>
      <c r="R14" s="10"/>
      <c r="S14" s="10"/>
      <c r="T14" s="11"/>
      <c r="U14" s="11"/>
      <c r="V14" s="11"/>
      <c r="W14" s="11"/>
      <c r="X14" s="11"/>
      <c r="Y14" s="11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</row>
    <row r="15" spans="1:190" ht="409.5">
      <c r="A15" s="16">
        <v>9</v>
      </c>
      <c r="B15" s="24" t="s">
        <v>19</v>
      </c>
      <c r="C15" s="19" t="s">
        <v>9</v>
      </c>
      <c r="D15" s="27">
        <v>20774.11</v>
      </c>
      <c r="E15" s="14">
        <v>1</v>
      </c>
      <c r="F15" s="26">
        <v>3</v>
      </c>
      <c r="G15" s="17">
        <f t="shared" si="0"/>
        <v>62322.33</v>
      </c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10"/>
      <c r="T15" s="11"/>
      <c r="U15" s="11"/>
      <c r="V15" s="11"/>
      <c r="W15" s="11"/>
      <c r="X15" s="11"/>
      <c r="Y15" s="11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</row>
    <row r="16" spans="1:190">
      <c r="A16" s="34" t="s">
        <v>10</v>
      </c>
      <c r="B16" s="35"/>
      <c r="C16" s="35"/>
      <c r="D16" s="35"/>
      <c r="E16" s="35"/>
      <c r="F16" s="36"/>
      <c r="G16" s="18">
        <f>SUM(G7:G15)</f>
        <v>275437.46000000002</v>
      </c>
    </row>
    <row r="17" spans="1:7">
      <c r="A17" s="13"/>
      <c r="B17" s="12"/>
      <c r="C17" s="12"/>
      <c r="D17" s="12"/>
      <c r="E17" s="12"/>
      <c r="F17" s="13"/>
      <c r="G17" s="13"/>
    </row>
    <row r="18" spans="1:7">
      <c r="A18" s="13"/>
      <c r="B18" s="12"/>
      <c r="C18" s="12"/>
      <c r="D18" s="12"/>
      <c r="E18" s="12"/>
      <c r="F18" s="13"/>
      <c r="G18" s="13"/>
    </row>
    <row r="34" spans="7:7">
      <c r="G34" s="15"/>
    </row>
  </sheetData>
  <mergeCells count="12">
    <mergeCell ref="A1:G1"/>
    <mergeCell ref="A2:G2"/>
    <mergeCell ref="A3:G3"/>
    <mergeCell ref="A4:G4"/>
    <mergeCell ref="A16:F16"/>
    <mergeCell ref="A5:A6"/>
    <mergeCell ref="G5:G6"/>
    <mergeCell ref="F5:F6"/>
    <mergeCell ref="E5:E6"/>
    <mergeCell ref="D5:D6"/>
    <mergeCell ref="C5:C6"/>
    <mergeCell ref="B5:B6"/>
  </mergeCells>
  <dataValidations count="4">
    <dataValidation type="decimal" allowBlank="1" showInputMessage="1" showErrorMessage="1" sqref="F7">
      <formula1>0</formula1>
      <formula2>1000000</formula2>
    </dataValidation>
    <dataValidation type="textLength" allowBlank="1" showInputMessage="1" showErrorMessage="1" sqref="B7">
      <formula1>1</formula1>
      <formula2>25</formula2>
    </dataValidation>
    <dataValidation type="decimal" showInputMessage="1" showErrorMessage="1" sqref="D7:D15">
      <formula1>0</formula1>
      <formula2>1000000</formula2>
    </dataValidation>
    <dataValidation type="textLength" showInputMessage="1" showErrorMessage="1" sqref="C7:C15">
      <formula1>1</formula1>
      <formula2>25</formula2>
    </dataValidation>
  </dataValidations>
  <pageMargins left="0" right="0" top="0.39370078740157483" bottom="0.39370078740157483" header="0" footer="0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lista_completa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sgt.Felipe Silva</dc:creator>
  <cp:lastModifiedBy>Sgt Brito</cp:lastModifiedBy>
  <cp:revision>60</cp:revision>
  <cp:lastPrinted>2023-06-01T17:29:08Z</cp:lastPrinted>
  <dcterms:created xsi:type="dcterms:W3CDTF">2021-12-17T14:47:41Z</dcterms:created>
  <dcterms:modified xsi:type="dcterms:W3CDTF">2024-01-11T12:18:52Z</dcterms:modified>
</cp:coreProperties>
</file>